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vidciap\Documents\Veiklos\Pirkimai\Techninės specifikacijos\185-2025 Buitinių nuotekų slėginių tinklų kapitalinis remontas nuo Bartuvos g. iki Kalnų g., Kaunas\"/>
    </mc:Choice>
  </mc:AlternateContent>
  <bookViews>
    <workbookView xWindow="0" yWindow="0" windowWidth="28800" windowHeight="11580"/>
  </bookViews>
  <sheets>
    <sheet name="Darbų žiniaraštis" sheetId="2" r:id="rId1"/>
  </sheets>
  <definedNames>
    <definedName name="_xlnm.Print_Titles" localSheetId="0">'Darbų žiniaraštis'!$7:$8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 l="1"/>
  <c r="F14" i="2"/>
  <c r="F18" i="2" l="1"/>
  <c r="F19" i="2"/>
  <c r="F20" i="2"/>
  <c r="F21" i="2"/>
  <c r="F11" i="2"/>
  <c r="F12" i="2"/>
  <c r="B17" i="2"/>
  <c r="B22" i="2"/>
  <c r="B15" i="2"/>
  <c r="F15" i="2" l="1"/>
  <c r="F22" i="2"/>
  <c r="F23" i="2" s="1"/>
  <c r="F24" i="2" l="1"/>
  <c r="F25" i="2" s="1"/>
</calcChain>
</file>

<file path=xl/sharedStrings.xml><?xml version="1.0" encoding="utf-8"?>
<sst xmlns="http://schemas.openxmlformats.org/spreadsheetml/2006/main" count="50" uniqueCount="40">
  <si>
    <t>Sutarties pavadinimas:</t>
  </si>
  <si>
    <t>Sutarties numeris:</t>
  </si>
  <si>
    <t>Užsakovas: UAB "Kauno vandenys"</t>
  </si>
  <si>
    <t>Rangovas:</t>
  </si>
  <si>
    <t/>
  </si>
  <si>
    <t>Darbų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</si>
  <si>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</si>
  <si>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</si>
  <si>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</si>
  <si>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</si>
  <si>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</si>
  <si>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</si>
  <si>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</si>
  <si>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</si>
  <si>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</si>
  <si>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kompl.</t>
  </si>
  <si>
    <t>1.2</t>
  </si>
  <si>
    <t>2.</t>
  </si>
  <si>
    <t>2.1</t>
  </si>
  <si>
    <t>2.1.3</t>
  </si>
  <si>
    <t>2.1.4</t>
  </si>
  <si>
    <t>Gerbūvio sutvarkymo darbai, įskaitant kelių, gatvių, šaligatvių, bortų bei žalių plotų, statybos metu pažeisto drenažo ir (arba) kitų komunikacijų atstatymą, šulinių žymėjimo ženklų montavimą.</t>
  </si>
  <si>
    <t>VISO DARBAMS</t>
  </si>
  <si>
    <t>PVM</t>
  </si>
  <si>
    <t>Viso su PVM</t>
  </si>
  <si>
    <t>Pastaba:</t>
  </si>
  <si>
    <t>Kainų žiniaraščiuose įvardyti darbai yra įskaitant medžiagas, įrangą ir visus darbus, kaip nurodyta Užsakovo reikalavimuose.</t>
  </si>
  <si>
    <t>Vamzdyno praplovimas, mechaninių priemaišų pašalinimas, hidraulinis bandymas, susijusios medžiagos bei paslaugos.</t>
  </si>
  <si>
    <t>STATYBOS DARBAI</t>
  </si>
  <si>
    <t>2.1.1</t>
  </si>
  <si>
    <t>2.1.2</t>
  </si>
  <si>
    <t>Buitinių nuotekų slėginių tinklų rekonstravimas nuo Bartuvos g. iki Kalnų g., Kaunas</t>
  </si>
  <si>
    <t>Inžineriniai, topografiniai  tyrinėjimai</t>
  </si>
  <si>
    <t>Statinio projektavimas (iskaitant projekto derinimą ir statybos leidimo gavimą)</t>
  </si>
  <si>
    <t>Išpildomoji dokumentacija (įskaitant statybos užbaigimo dokumentus)</t>
  </si>
  <si>
    <t>Pastatyto tinklo kadastro bylos sudarymas (įskaitant tinklo šulinių korteles, nekilnojamojo daikto kadastrinių matavimų bylą, ir jos išankstinę patikrą ar suderinimą VĮ Registrų centras)</t>
  </si>
  <si>
    <t>1.3</t>
  </si>
  <si>
    <t>1.4</t>
  </si>
  <si>
    <t>Buitinių nuotekų tinklų D800 rekonstravimas PE-RC vamzdžiu D710 įskaitant visas susijusias medžiagas, pasiruošimo darbus, prieduobes ir mechanizmus (Ilgis apie 140 m)</t>
  </si>
  <si>
    <r>
      <t xml:space="preserve">Kontrolinių gelžbetoninių šulinių </t>
    </r>
    <r>
      <rPr>
        <sz val="10"/>
        <color rgb="FF00B050"/>
        <rFont val="Times New Roman"/>
        <family val="1"/>
        <charset val="186"/>
      </rPr>
      <t>D1500</t>
    </r>
    <r>
      <rPr>
        <sz val="10"/>
        <rFont val="Times New Roman"/>
        <family val="1"/>
        <charset val="186"/>
      </rPr>
      <t xml:space="preserve"> montavimas su apkrovas atitinkančiais ketaus dangčiais, įskaitant visas šuliniuose montuojamas fasonines dalis, tarpines, hidroizoliaciją ir kitas reikalingas medžiagas, prijungimą priue esamo vamzdyno.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</si>
</sst>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Lt&quot;"/>
  </numFmts>
  <fonts count="17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0070C0"/>
      <name val="Times New Roman"/>
      <family val="1"/>
      <charset val="186"/>
    </font>
    <font>
      <b/>
      <sz val="12"/>
      <name val="Times New Roman"/>
      <family val="1"/>
    </font>
    <font>
      <b/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rgb="FF00B05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1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9" fillId="0" borderId="0"/>
  </cellStyleXfs>
  <cellXfs count="74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1" fillId="3" borderId="15" xfId="2" applyNumberFormat="1" applyFont="1" applyFill="1" applyBorder="1" applyAlignment="1">
      <alignment horizontal="center" vertical="center" wrapText="1"/>
    </xf>
    <xf numFmtId="0" fontId="8" fillId="3" borderId="16" xfId="2" applyFont="1" applyFill="1" applyBorder="1" applyAlignment="1">
      <alignment horizontal="left" vertical="center" wrapText="1"/>
    </xf>
    <xf numFmtId="0" fontId="1" fillId="3" borderId="16" xfId="2" applyFont="1" applyFill="1" applyBorder="1" applyAlignment="1">
      <alignment horizontal="left" vertical="center" wrapText="1"/>
    </xf>
    <xf numFmtId="2" fontId="1" fillId="3" borderId="16" xfId="2" applyNumberFormat="1" applyFont="1" applyFill="1" applyBorder="1" applyAlignment="1">
      <alignment horizontal="left" vertical="center" wrapText="1"/>
    </xf>
    <xf numFmtId="4" fontId="1" fillId="3" borderId="16" xfId="2" applyNumberFormat="1" applyFont="1" applyFill="1" applyBorder="1" applyAlignment="1">
      <alignment horizontal="left" vertical="center" wrapText="1"/>
    </xf>
    <xf numFmtId="4" fontId="1" fillId="3" borderId="17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/>
    </xf>
    <xf numFmtId="0" fontId="2" fillId="0" borderId="19" xfId="2" applyFont="1" applyBorder="1" applyAlignment="1">
      <alignment horizontal="center" vertical="center" wrapText="1"/>
    </xf>
    <xf numFmtId="10" fontId="2" fillId="0" borderId="19" xfId="2" applyNumberFormat="1" applyFont="1" applyBorder="1" applyAlignment="1">
      <alignment horizontal="right" vertical="center" wrapText="1"/>
    </xf>
    <xf numFmtId="4" fontId="2" fillId="0" borderId="20" xfId="2" applyNumberFormat="1" applyFont="1" applyBorder="1" applyAlignment="1">
      <alignment horizontal="right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8" fillId="0" borderId="22" xfId="2" applyFont="1" applyBorder="1" applyAlignment="1">
      <alignment horizontal="left" vertical="center" wrapText="1"/>
    </xf>
    <xf numFmtId="0" fontId="8" fillId="0" borderId="22" xfId="2" applyFont="1" applyBorder="1" applyAlignment="1">
      <alignment horizontal="center" vertical="center" wrapText="1"/>
    </xf>
    <xf numFmtId="2" fontId="8" fillId="0" borderId="22" xfId="2" applyNumberFormat="1" applyFont="1" applyBorder="1" applyAlignment="1">
      <alignment horizontal="right" vertical="center" wrapText="1"/>
    </xf>
    <xf numFmtId="164" fontId="8" fillId="0" borderId="22" xfId="2" applyNumberFormat="1" applyFont="1" applyBorder="1" applyAlignment="1">
      <alignment horizontal="right" vertical="center" wrapText="1"/>
    </xf>
    <xf numFmtId="4" fontId="11" fillId="0" borderId="23" xfId="2" applyNumberFormat="1" applyFont="1" applyBorder="1" applyAlignment="1">
      <alignment vertical="center" wrapText="1"/>
    </xf>
    <xf numFmtId="0" fontId="1" fillId="0" borderId="1" xfId="2" applyFont="1" applyBorder="1" applyAlignment="1">
      <alignment horizontal="left" vertical="center" wrapText="1"/>
    </xf>
    <xf numFmtId="49" fontId="0" fillId="0" borderId="24" xfId="0" applyNumberFormat="1" applyBorder="1"/>
    <xf numFmtId="0" fontId="11" fillId="0" borderId="1" xfId="2" applyFont="1" applyBorder="1" applyAlignment="1">
      <alignment horizontal="left" vertical="center" wrapText="1"/>
    </xf>
    <xf numFmtId="0" fontId="0" fillId="0" borderId="1" xfId="0" applyBorder="1"/>
    <xf numFmtId="4" fontId="14" fillId="0" borderId="25" xfId="1" applyNumberFormat="1" applyFont="1" applyBorder="1"/>
    <xf numFmtId="49" fontId="0" fillId="0" borderId="26" xfId="0" applyNumberFormat="1" applyBorder="1"/>
    <xf numFmtId="0" fontId="11" fillId="0" borderId="10" xfId="2" applyFont="1" applyBorder="1" applyAlignment="1">
      <alignment horizontal="left" vertical="center" wrapText="1"/>
    </xf>
    <xf numFmtId="0" fontId="0" fillId="0" borderId="10" xfId="0" applyBorder="1"/>
    <xf numFmtId="4" fontId="14" fillId="0" borderId="27" xfId="0" applyNumberFormat="1" applyFont="1" applyBorder="1"/>
    <xf numFmtId="49" fontId="0" fillId="0" borderId="0" xfId="0" applyNumberFormat="1"/>
    <xf numFmtId="0" fontId="0" fillId="0" borderId="0" xfId="0" applyAlignment="1">
      <alignment wrapText="1"/>
    </xf>
    <xf numFmtId="0" fontId="15" fillId="0" borderId="0" xfId="0" applyFont="1" applyAlignment="1">
      <alignment wrapText="1"/>
    </xf>
    <xf numFmtId="4" fontId="2" fillId="0" borderId="19" xfId="2" applyNumberFormat="1" applyFont="1" applyBorder="1" applyAlignment="1">
      <alignment horizontal="right" vertical="center" wrapText="1"/>
    </xf>
    <xf numFmtId="0" fontId="1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49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10" fontId="2" fillId="0" borderId="1" xfId="2" applyNumberFormat="1" applyFont="1" applyBorder="1" applyAlignment="1">
      <alignment horizontal="right" vertical="center" wrapText="1"/>
    </xf>
    <xf numFmtId="4" fontId="2" fillId="0" borderId="1" xfId="2" applyNumberFormat="1" applyFont="1" applyBorder="1" applyAlignment="1">
      <alignment horizontal="right" vertical="center" wrapText="1"/>
    </xf>
    <xf numFmtId="49" fontId="13" fillId="4" borderId="29" xfId="2" applyNumberFormat="1" applyFont="1" applyFill="1" applyBorder="1" applyAlignment="1">
      <alignment horizontal="center" vertical="center" wrapText="1"/>
    </xf>
    <xf numFmtId="0" fontId="11" fillId="4" borderId="28" xfId="2" applyFont="1" applyFill="1" applyBorder="1" applyAlignment="1">
      <alignment horizontal="left" vertical="center" wrapText="1"/>
    </xf>
    <xf numFmtId="0" fontId="11" fillId="4" borderId="28" xfId="2" applyFont="1" applyFill="1" applyBorder="1" applyAlignment="1">
      <alignment horizontal="center" vertical="center" wrapText="1"/>
    </xf>
    <xf numFmtId="2" fontId="11" fillId="4" borderId="28" xfId="2" applyNumberFormat="1" applyFont="1" applyFill="1" applyBorder="1" applyAlignment="1">
      <alignment horizontal="right" vertical="center" wrapText="1"/>
    </xf>
    <xf numFmtId="164" fontId="11" fillId="4" borderId="28" xfId="2" applyNumberFormat="1" applyFont="1" applyFill="1" applyBorder="1" applyAlignment="1">
      <alignment horizontal="right" vertical="center" wrapText="1"/>
    </xf>
    <xf numFmtId="4" fontId="11" fillId="4" borderId="30" xfId="2" applyNumberFormat="1" applyFont="1" applyFill="1" applyBorder="1" applyAlignment="1">
      <alignment vertical="center" wrapText="1"/>
    </xf>
    <xf numFmtId="49" fontId="1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 wrapText="1"/>
    </xf>
    <xf numFmtId="4" fontId="1" fillId="0" borderId="1" xfId="2" applyNumberFormat="1" applyFont="1" applyBorder="1" applyAlignment="1">
      <alignment horizontal="right" vertical="center" wrapText="1"/>
    </xf>
    <xf numFmtId="49" fontId="1" fillId="3" borderId="31" xfId="2" applyNumberFormat="1" applyFont="1" applyFill="1" applyBorder="1" applyAlignment="1">
      <alignment horizontal="center" vertical="center" wrapText="1"/>
    </xf>
    <xf numFmtId="0" fontId="8" fillId="3" borderId="32" xfId="2" applyFont="1" applyFill="1" applyBorder="1" applyAlignment="1">
      <alignment horizontal="left" vertical="center" wrapText="1"/>
    </xf>
    <xf numFmtId="0" fontId="1" fillId="3" borderId="32" xfId="2" applyFont="1" applyFill="1" applyBorder="1" applyAlignment="1">
      <alignment horizontal="left" vertical="center" wrapText="1"/>
    </xf>
    <xf numFmtId="2" fontId="1" fillId="3" borderId="32" xfId="2" applyNumberFormat="1" applyFont="1" applyFill="1" applyBorder="1" applyAlignment="1">
      <alignment horizontal="left" vertical="center" wrapText="1"/>
    </xf>
    <xf numFmtId="4" fontId="1" fillId="3" borderId="32" xfId="2" applyNumberFormat="1" applyFont="1" applyFill="1" applyBorder="1" applyAlignment="1">
      <alignment horizontal="left" vertical="center" wrapText="1"/>
    </xf>
    <xf numFmtId="2" fontId="1" fillId="3" borderId="33" xfId="2" applyNumberFormat="1" applyFont="1" applyFill="1" applyBorder="1" applyAlignment="1">
      <alignment horizontal="left" vertical="center" wrapText="1"/>
    </xf>
    <xf numFmtId="49" fontId="2" fillId="0" borderId="34" xfId="2" applyNumberFormat="1" applyFont="1" applyBorder="1" applyAlignment="1">
      <alignment horizontal="center" vertical="center"/>
    </xf>
    <xf numFmtId="0" fontId="2" fillId="0" borderId="35" xfId="2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7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10" fillId="2" borderId="12" xfId="2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</cellXfs>
  <cellStyles count="3">
    <cellStyle name="Excel Built-in Normal" xfId="2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view="pageLayout" topLeftCell="A16" zoomScale="106" zoomScaleNormal="100" zoomScalePageLayoutView="106" workbookViewId="0">
      <selection activeCell="B28" sqref="B28:F28"/>
    </sheetView>
  </sheetViews>
  <sheetFormatPr defaultRowHeight="15" x14ac:dyDescent="0.25"/>
  <cols>
    <col min="1" max="1" width="4.85546875" customWidth="1"/>
    <col min="2" max="2" width="47.85546875" style="31" customWidth="1"/>
    <col min="5" max="5" width="10.42578125" customWidth="1"/>
    <col min="6" max="6" width="10.140625" customWidth="1"/>
  </cols>
  <sheetData>
    <row r="1" spans="1:6" ht="15" customHeight="1" x14ac:dyDescent="0.25">
      <c r="A1" s="61" t="s">
        <v>0</v>
      </c>
      <c r="B1" s="61"/>
      <c r="C1" s="60" t="s">
        <v>31</v>
      </c>
      <c r="D1" s="60"/>
      <c r="E1" s="60"/>
      <c r="F1" s="60"/>
    </row>
    <row r="2" spans="1:6" x14ac:dyDescent="0.25">
      <c r="A2" s="62" t="s">
        <v>1</v>
      </c>
      <c r="B2" s="62"/>
      <c r="C2" s="60"/>
      <c r="D2" s="60"/>
      <c r="E2" s="60"/>
      <c r="F2" s="60"/>
    </row>
    <row r="3" spans="1:6" x14ac:dyDescent="0.25">
      <c r="A3" s="61" t="s">
        <v>2</v>
      </c>
      <c r="B3" s="61"/>
      <c r="C3" s="60"/>
      <c r="D3" s="60"/>
      <c r="E3" s="60"/>
      <c r="F3" s="60"/>
    </row>
    <row r="4" spans="1:6" x14ac:dyDescent="0.25">
      <c r="A4" s="61" t="s">
        <v>3</v>
      </c>
      <c r="B4" s="61"/>
      <c r="C4" s="1" t="s">
        <v>4</v>
      </c>
      <c r="D4" s="57"/>
      <c r="E4" s="57"/>
      <c r="F4" s="57"/>
    </row>
    <row r="5" spans="1:6" ht="6.75" customHeight="1" x14ac:dyDescent="0.25">
      <c r="A5" s="57"/>
      <c r="B5" s="57"/>
      <c r="C5" s="1"/>
      <c r="D5" s="57"/>
      <c r="E5" s="57"/>
      <c r="F5" s="57"/>
    </row>
    <row r="6" spans="1:6" ht="19.5" thickBot="1" x14ac:dyDescent="0.3">
      <c r="A6" s="63" t="s">
        <v>5</v>
      </c>
      <c r="B6" s="63"/>
      <c r="C6" s="59" t="s">
        <v>4</v>
      </c>
      <c r="D6" s="59"/>
      <c r="E6" s="59"/>
      <c r="F6" s="59"/>
    </row>
    <row r="7" spans="1:6" x14ac:dyDescent="0.25">
      <c r="A7" s="64" t="s">
        <v>6</v>
      </c>
      <c r="B7" s="66" t="s">
        <v>7</v>
      </c>
      <c r="C7" s="66" t="s">
        <v>8</v>
      </c>
      <c r="D7" s="68" t="s">
        <v>9</v>
      </c>
      <c r="E7" s="69"/>
      <c r="F7" s="70"/>
    </row>
    <row r="8" spans="1:6" ht="48" customHeight="1" thickBot="1" x14ac:dyDescent="0.3">
      <c r="A8" s="65"/>
      <c r="B8" s="67"/>
      <c r="C8" s="67"/>
      <c r="D8" s="2" t="s">
        <v>10</v>
      </c>
      <c r="E8" s="3" t="s">
        <v>11</v>
      </c>
      <c r="F8" s="4" t="s">
        <v>12</v>
      </c>
    </row>
    <row r="9" spans="1:6" ht="16.5" thickBot="1" x14ac:dyDescent="0.3">
      <c r="A9" s="71"/>
      <c r="B9" s="72"/>
      <c r="C9" s="72"/>
      <c r="D9" s="72"/>
      <c r="E9" s="72"/>
      <c r="F9" s="73"/>
    </row>
    <row r="10" spans="1:6" ht="21" customHeight="1" x14ac:dyDescent="0.25">
      <c r="A10" s="5">
        <v>1</v>
      </c>
      <c r="B10" s="6" t="s">
        <v>13</v>
      </c>
      <c r="C10" s="7"/>
      <c r="D10" s="8"/>
      <c r="E10" s="9"/>
      <c r="F10" s="10"/>
    </row>
    <row r="11" spans="1:6" x14ac:dyDescent="0.25">
      <c r="A11" s="11" t="s">
        <v>14</v>
      </c>
      <c r="B11" s="56" t="s">
        <v>32</v>
      </c>
      <c r="C11" s="12" t="s">
        <v>15</v>
      </c>
      <c r="D11" s="13">
        <v>1</v>
      </c>
      <c r="E11" s="33"/>
      <c r="F11" s="14">
        <f t="shared" ref="F11:F12" si="0">ROUND(D11*E11,2)</f>
        <v>0</v>
      </c>
    </row>
    <row r="12" spans="1:6" ht="30.75" customHeight="1" x14ac:dyDescent="0.25">
      <c r="A12" s="55" t="s">
        <v>16</v>
      </c>
      <c r="B12" s="56" t="s">
        <v>33</v>
      </c>
      <c r="C12" s="12" t="s">
        <v>15</v>
      </c>
      <c r="D12" s="13">
        <v>1</v>
      </c>
      <c r="E12" s="33"/>
      <c r="F12" s="14">
        <f t="shared" si="0"/>
        <v>0</v>
      </c>
    </row>
    <row r="13" spans="1:6" ht="33.75" customHeight="1" x14ac:dyDescent="0.25">
      <c r="A13" s="55" t="s">
        <v>36</v>
      </c>
      <c r="B13" s="56" t="s">
        <v>34</v>
      </c>
      <c r="C13" s="12" t="s">
        <v>15</v>
      </c>
      <c r="D13" s="13">
        <v>1</v>
      </c>
      <c r="E13" s="33"/>
      <c r="F13" s="14">
        <f t="shared" ref="F13:F14" si="1">ROUND(D13*E13,2)</f>
        <v>0</v>
      </c>
    </row>
    <row r="14" spans="1:6" ht="51.75" customHeight="1" x14ac:dyDescent="0.25">
      <c r="A14" s="55" t="s">
        <v>37</v>
      </c>
      <c r="B14" s="56" t="s">
        <v>35</v>
      </c>
      <c r="C14" s="12" t="s">
        <v>15</v>
      </c>
      <c r="D14" s="13">
        <v>1</v>
      </c>
      <c r="E14" s="33"/>
      <c r="F14" s="14">
        <f t="shared" si="1"/>
        <v>0</v>
      </c>
    </row>
    <row r="15" spans="1:6" ht="20.25" customHeight="1" thickBot="1" x14ac:dyDescent="0.3">
      <c r="A15" s="15" t="s">
        <v>4</v>
      </c>
      <c r="B15" s="16" t="str">
        <f>CONCATENATE("Viso (",B10,")")</f>
        <v>Viso (BENDROJI DALIS)</v>
      </c>
      <c r="C15" s="17"/>
      <c r="D15" s="18"/>
      <c r="E15" s="19"/>
      <c r="F15" s="20">
        <f>SUM(F11:F12)</f>
        <v>0</v>
      </c>
    </row>
    <row r="16" spans="1:6" x14ac:dyDescent="0.25">
      <c r="A16" s="49" t="s">
        <v>17</v>
      </c>
      <c r="B16" s="50" t="s">
        <v>28</v>
      </c>
      <c r="C16" s="51"/>
      <c r="D16" s="52"/>
      <c r="E16" s="53"/>
      <c r="F16" s="54"/>
    </row>
    <row r="17" spans="1:6" ht="30" customHeight="1" x14ac:dyDescent="0.25">
      <c r="A17" s="46" t="s">
        <v>18</v>
      </c>
      <c r="B17" s="34" t="str">
        <f>C1</f>
        <v>Buitinių nuotekų slėginių tinklų rekonstravimas nuo Bartuvos g. iki Kalnų g., Kaunas</v>
      </c>
      <c r="C17" s="37"/>
      <c r="D17" s="38"/>
      <c r="E17" s="47"/>
      <c r="F17" s="39"/>
    </row>
    <row r="18" spans="1:6" ht="43.5" customHeight="1" x14ac:dyDescent="0.25">
      <c r="A18" s="36" t="s">
        <v>29</v>
      </c>
      <c r="B18" s="35" t="s">
        <v>38</v>
      </c>
      <c r="C18" s="37" t="s">
        <v>15</v>
      </c>
      <c r="D18" s="38">
        <v>1</v>
      </c>
      <c r="E18" s="39"/>
      <c r="F18" s="39">
        <f t="shared" ref="F18" si="2">ROUND(D18*E18,2)</f>
        <v>0</v>
      </c>
    </row>
    <row r="19" spans="1:6" ht="66" customHeight="1" x14ac:dyDescent="0.25">
      <c r="A19" s="36" t="s">
        <v>30</v>
      </c>
      <c r="B19" s="35" t="s">
        <v>39</v>
      </c>
      <c r="C19" s="37" t="s">
        <v>15</v>
      </c>
      <c r="D19" s="38">
        <v>1</v>
      </c>
      <c r="E19" s="39"/>
      <c r="F19" s="39">
        <f t="shared" ref="F19" si="3">ROUND(D19*E19,2)</f>
        <v>0</v>
      </c>
    </row>
    <row r="20" spans="1:6" ht="30" customHeight="1" x14ac:dyDescent="0.25">
      <c r="A20" s="36" t="s">
        <v>19</v>
      </c>
      <c r="B20" s="35" t="s">
        <v>27</v>
      </c>
      <c r="C20" s="37" t="s">
        <v>15</v>
      </c>
      <c r="D20" s="38">
        <v>1</v>
      </c>
      <c r="E20" s="39"/>
      <c r="F20" s="39">
        <f t="shared" ref="F20" si="4">ROUND(D20*E20,2)</f>
        <v>0</v>
      </c>
    </row>
    <row r="21" spans="1:6" ht="54.75" customHeight="1" x14ac:dyDescent="0.25">
      <c r="A21" s="36" t="s">
        <v>20</v>
      </c>
      <c r="B21" s="35" t="s">
        <v>21</v>
      </c>
      <c r="C21" s="37" t="s">
        <v>15</v>
      </c>
      <c r="D21" s="38">
        <v>1</v>
      </c>
      <c r="E21" s="39"/>
      <c r="F21" s="39">
        <f t="shared" ref="F21" si="5">ROUND(D21*E21,2)</f>
        <v>0</v>
      </c>
    </row>
    <row r="22" spans="1:6" ht="27.75" customHeight="1" x14ac:dyDescent="0.25">
      <c r="A22" s="36"/>
      <c r="B22" s="21" t="str">
        <f>CONCATENATE("Viso (",C1,")")</f>
        <v>Viso (Buitinių nuotekų slėginių tinklų rekonstravimas nuo Bartuvos g. iki Kalnų g., Kaunas)</v>
      </c>
      <c r="C22" s="37"/>
      <c r="D22" s="38"/>
      <c r="E22" s="47"/>
      <c r="F22" s="48">
        <f>SUM(F18:F21)</f>
        <v>0</v>
      </c>
    </row>
    <row r="23" spans="1:6" ht="15.75" x14ac:dyDescent="0.25">
      <c r="A23" s="40" t="s">
        <v>4</v>
      </c>
      <c r="B23" s="41" t="s">
        <v>22</v>
      </c>
      <c r="C23" s="42"/>
      <c r="D23" s="43"/>
      <c r="E23" s="44"/>
      <c r="F23" s="45">
        <f>F15+F22</f>
        <v>0</v>
      </c>
    </row>
    <row r="24" spans="1:6" ht="15.75" x14ac:dyDescent="0.25">
      <c r="A24" s="22"/>
      <c r="B24" s="23" t="s">
        <v>23</v>
      </c>
      <c r="C24" s="24"/>
      <c r="D24" s="24"/>
      <c r="E24" s="24"/>
      <c r="F24" s="25">
        <f>ROUND(F23*0.21,2)</f>
        <v>0</v>
      </c>
    </row>
    <row r="25" spans="1:6" ht="16.5" thickBot="1" x14ac:dyDescent="0.3">
      <c r="A25" s="26"/>
      <c r="B25" s="27" t="s">
        <v>24</v>
      </c>
      <c r="C25" s="28"/>
      <c r="D25" s="28"/>
      <c r="E25" s="28"/>
      <c r="F25" s="29">
        <f>F23+F24</f>
        <v>0</v>
      </c>
    </row>
    <row r="26" spans="1:6" ht="6.75" customHeight="1" x14ac:dyDescent="0.25">
      <c r="A26" s="30"/>
    </row>
    <row r="27" spans="1:6" x14ac:dyDescent="0.25">
      <c r="A27" s="30"/>
      <c r="B27" s="32" t="s">
        <v>25</v>
      </c>
    </row>
    <row r="28" spans="1:6" ht="23.25" customHeight="1" x14ac:dyDescent="0.25">
      <c r="A28" s="30"/>
      <c r="B28" s="58" t="s">
        <v>26</v>
      </c>
      <c r="C28" s="58"/>
      <c r="D28" s="58"/>
      <c r="E28" s="58"/>
      <c r="F28" s="58"/>
    </row>
  </sheetData>
  <mergeCells count="13">
    <mergeCell ref="B28:F28"/>
    <mergeCell ref="C6:F6"/>
    <mergeCell ref="C1:F3"/>
    <mergeCell ref="A1:B1"/>
    <mergeCell ref="A2:B2"/>
    <mergeCell ref="A3:B3"/>
    <mergeCell ref="A4:B4"/>
    <mergeCell ref="A6:B6"/>
    <mergeCell ref="A7:A8"/>
    <mergeCell ref="B7:B8"/>
    <mergeCell ref="C7:C8"/>
    <mergeCell ref="D7:F7"/>
    <mergeCell ref="A9:F9"/>
  </mergeCells>
  <pageMargins left="0.70866141732283472" right="0.43238993710691825" top="0.74803149606299213" bottom="0.74803149606299213" header="0.31496062992125984" footer="0.31496062992125984"/>
  <pageSetup orientation="portrait" r:id="rId1"/>
  <headerFooter>
    <oddHeader>&amp;L&amp;K00-024red. 2025-09-23&amp;RPriedėlis Nr. 1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B9CC7E-77BD-44BC-B7D3-5988AD7279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6941C9-2DB0-4072-84F2-94F3534169D9}">
  <ds:schemaRefs>
    <ds:schemaRef ds:uri="http://schemas.microsoft.com/office/2006/metadata/properties"/>
    <ds:schemaRef ds:uri="http://schemas.microsoft.com/office/infopath/2007/PartnerControls"/>
    <ds:schemaRef ds:uri="73c12c3c-c3f7-467e-864c-fd58412d3ab1"/>
  </ds:schemaRefs>
</ds:datastoreItem>
</file>

<file path=customXml/itemProps3.xml><?xml version="1.0" encoding="utf-8"?>
<ds:datastoreItem xmlns:ds="http://schemas.openxmlformats.org/officeDocument/2006/customXml" ds:itemID="{2C46C5B5-F171-46DA-ADC0-91A35F3EED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Darbų žiniaraštis</vt:lpstr>
      <vt:lpstr>'Darbų žiniaraštis'!Print_Titles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>Raimonda Valasevičienė</dc:creator>
  <cp:keywords/>
  <dc:description/>
  <cp:lastModifiedBy>Ovidijus Čiapas</cp:lastModifiedBy>
  <cp:revision/>
  <dcterms:created xsi:type="dcterms:W3CDTF">2022-06-22T07:09:02Z</dcterms:created>
  <dcterms:modified xsi:type="dcterms:W3CDTF">2025-09-23T04:52:34Z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